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Acreage ECFs\"/>
    </mc:Choice>
  </mc:AlternateContent>
  <xr:revisionPtr revIDLastSave="0" documentId="8_{0ADF79A6-29E2-4279-9263-7101DF783D5E}" xr6:coauthVersionLast="47" xr6:coauthVersionMax="47" xr10:uidLastSave="{00000000-0000-0000-0000-000000000000}"/>
  <bookViews>
    <workbookView xWindow="-120" yWindow="-120" windowWidth="29040" windowHeight="15840" xr2:uid="{85DB9D5C-C3EA-47A4-8AE7-C011E0BCA56E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2" l="1"/>
  <c r="L32" i="2"/>
  <c r="N32" i="2"/>
  <c r="P32" i="2"/>
  <c r="I29" i="2"/>
  <c r="L29" i="2"/>
  <c r="N29" i="2" s="1"/>
  <c r="I26" i="2"/>
  <c r="L26" i="2"/>
  <c r="P26" i="2" s="1"/>
  <c r="I20" i="2"/>
  <c r="L20" i="2"/>
  <c r="N20" i="2" s="1"/>
  <c r="I17" i="2"/>
  <c r="L17" i="2"/>
  <c r="N17" i="2" s="1"/>
  <c r="I10" i="2"/>
  <c r="L10" i="2"/>
  <c r="P10" i="2" s="1"/>
  <c r="I14" i="2"/>
  <c r="L14" i="2"/>
  <c r="P14" i="2" s="1"/>
  <c r="I11" i="2"/>
  <c r="L11" i="2"/>
  <c r="N11" i="2" s="1"/>
  <c r="I9" i="2"/>
  <c r="L9" i="2"/>
  <c r="N9" i="2" s="1"/>
  <c r="I8" i="2"/>
  <c r="L8" i="2"/>
  <c r="N8" i="2" s="1"/>
  <c r="I13" i="2"/>
  <c r="L13" i="2"/>
  <c r="P13" i="2" s="1"/>
  <c r="I15" i="2"/>
  <c r="L15" i="2"/>
  <c r="N15" i="2" s="1"/>
  <c r="I5" i="2"/>
  <c r="L5" i="2"/>
  <c r="N5" i="2" s="1"/>
  <c r="I6" i="2"/>
  <c r="L6" i="2"/>
  <c r="N6" i="2" s="1"/>
  <c r="I7" i="2"/>
  <c r="L7" i="2"/>
  <c r="P7" i="2" s="1"/>
  <c r="I12" i="2"/>
  <c r="L12" i="2"/>
  <c r="N12" i="2" s="1"/>
  <c r="I16" i="2"/>
  <c r="L16" i="2"/>
  <c r="N16" i="2" s="1"/>
  <c r="I18" i="2"/>
  <c r="L18" i="2"/>
  <c r="N18" i="2" s="1"/>
  <c r="I19" i="2"/>
  <c r="L19" i="2"/>
  <c r="P19" i="2" s="1"/>
  <c r="I21" i="2"/>
  <c r="L21" i="2"/>
  <c r="N21" i="2" s="1"/>
  <c r="I22" i="2"/>
  <c r="L22" i="2"/>
  <c r="N22" i="2" s="1"/>
  <c r="I23" i="2"/>
  <c r="L23" i="2"/>
  <c r="N23" i="2" s="1"/>
  <c r="I24" i="2"/>
  <c r="L24" i="2"/>
  <c r="N24" i="2" s="1"/>
  <c r="I25" i="2"/>
  <c r="L25" i="2"/>
  <c r="N25" i="2" s="1"/>
  <c r="I27" i="2"/>
  <c r="L27" i="2"/>
  <c r="N27" i="2" s="1"/>
  <c r="I28" i="2"/>
  <c r="L28" i="2"/>
  <c r="N28" i="2" s="1"/>
  <c r="I30" i="2"/>
  <c r="L30" i="2"/>
  <c r="N30" i="2" s="1"/>
  <c r="I31" i="2"/>
  <c r="L31" i="2"/>
  <c r="P31" i="2" s="1"/>
  <c r="I33" i="2"/>
  <c r="L33" i="2"/>
  <c r="P33" i="2" s="1"/>
  <c r="I34" i="2"/>
  <c r="L34" i="2"/>
  <c r="P34" i="2" s="1"/>
  <c r="I35" i="2"/>
  <c r="L35" i="2"/>
  <c r="P35" i="2" s="1"/>
  <c r="I36" i="2"/>
  <c r="L36" i="2"/>
  <c r="N36" i="2" s="1"/>
  <c r="D37" i="2"/>
  <c r="G37" i="2"/>
  <c r="H37" i="2"/>
  <c r="J37" i="2"/>
  <c r="M37" i="2"/>
  <c r="P29" i="2" l="1"/>
  <c r="N26" i="2"/>
  <c r="P20" i="2"/>
  <c r="P17" i="2"/>
  <c r="N10" i="2"/>
  <c r="N14" i="2"/>
  <c r="P11" i="2"/>
  <c r="P9" i="2"/>
  <c r="P8" i="2"/>
  <c r="N13" i="2"/>
  <c r="P15" i="2"/>
  <c r="I38" i="2"/>
  <c r="P22" i="2"/>
  <c r="N34" i="2"/>
  <c r="P27" i="2"/>
  <c r="P36" i="2"/>
  <c r="P12" i="2"/>
  <c r="P24" i="2"/>
  <c r="P16" i="2"/>
  <c r="L37" i="2"/>
  <c r="N38" i="2" s="1"/>
  <c r="N35" i="2"/>
  <c r="P25" i="2"/>
  <c r="P21" i="2"/>
  <c r="P5" i="2"/>
  <c r="N33" i="2"/>
  <c r="N31" i="2"/>
  <c r="N19" i="2"/>
  <c r="N7" i="2"/>
  <c r="I39" i="2"/>
  <c r="P28" i="2"/>
  <c r="P23" i="2"/>
  <c r="P30" i="2"/>
  <c r="P18" i="2"/>
  <c r="P6" i="2"/>
  <c r="N39" i="2" l="1"/>
  <c r="R32" i="2" s="1"/>
  <c r="Q38" i="2"/>
  <c r="P37" i="2"/>
  <c r="R26" i="2" l="1"/>
  <c r="R29" i="2"/>
  <c r="R17" i="2"/>
  <c r="R20" i="2"/>
  <c r="R10" i="2"/>
  <c r="R14" i="2"/>
  <c r="R11" i="2"/>
  <c r="R8" i="2"/>
  <c r="R9" i="2"/>
  <c r="R13" i="2"/>
  <c r="R15" i="2"/>
  <c r="R25" i="2"/>
  <c r="R34" i="2"/>
  <c r="R18" i="2"/>
  <c r="R35" i="2"/>
  <c r="R24" i="2"/>
  <c r="R7" i="2"/>
  <c r="R5" i="2"/>
  <c r="R22" i="2"/>
  <c r="R31" i="2"/>
  <c r="R6" i="2"/>
  <c r="R27" i="2"/>
  <c r="R33" i="2"/>
  <c r="R21" i="2"/>
  <c r="R37" i="2"/>
  <c r="R36" i="2"/>
  <c r="R12" i="2"/>
  <c r="R23" i="2"/>
  <c r="R16" i="2"/>
  <c r="R28" i="2"/>
  <c r="R30" i="2"/>
  <c r="R19" i="2"/>
  <c r="Q39" i="2" l="1"/>
  <c r="S39" i="2" s="1"/>
</calcChain>
</file>

<file path=xl/sharedStrings.xml><?xml version="1.0" encoding="utf-8"?>
<sst xmlns="http://schemas.openxmlformats.org/spreadsheetml/2006/main" count="190" uniqueCount="102">
  <si>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</si>
  <si>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</si>
  <si>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</si>
  <si>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</si>
  <si>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</si>
  <si>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</si>
  <si>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</si>
  <si>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</si>
  <si>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</si>
  <si>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</si>
  <si>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</si>
  <si>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</si>
  <si>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</si>
  <si>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</si>
  <si>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</si>
  <si>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</si>
  <si>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</si>
  <si>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</si>
  <si>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WD</t>
  </si>
  <si>
    <t>33-TO BE DETERMINED</t>
  </si>
  <si>
    <t>NW1/4</t>
  </si>
  <si>
    <t>16-04-300-008</t>
  </si>
  <si>
    <t>8048 N GALE RD</t>
  </si>
  <si>
    <t>16-04-300-029</t>
  </si>
  <si>
    <t>8112 N GALE RD</t>
  </si>
  <si>
    <t>03-ARM'S LENGTH</t>
  </si>
  <si>
    <t>16-04-400-002</t>
  </si>
  <si>
    <t>9311 E MT MORRIS RD</t>
  </si>
  <si>
    <t>16-05-400-009</t>
  </si>
  <si>
    <t>8491 E MT MORRIS RD</t>
  </si>
  <si>
    <t>16-05-400-024</t>
  </si>
  <si>
    <t>8061 N GALE RD</t>
  </si>
  <si>
    <t>LC</t>
  </si>
  <si>
    <t>16-05-501-007</t>
  </si>
  <si>
    <t>8478 N IRISH RD</t>
  </si>
  <si>
    <t>16-05-527-002</t>
  </si>
  <si>
    <t>8452 E FRANCES RD</t>
  </si>
  <si>
    <t>TRIGL</t>
  </si>
  <si>
    <t>16-06-100-006</t>
  </si>
  <si>
    <t>7208 E FRANCES RD</t>
  </si>
  <si>
    <t>16-06-200-003</t>
  </si>
  <si>
    <t>7358 E FRANCES RD</t>
  </si>
  <si>
    <t>16-06-400-011</t>
  </si>
  <si>
    <t>7383 E MT MORRIS RD</t>
  </si>
  <si>
    <t>21-NOT USED/OTHER</t>
  </si>
  <si>
    <t>16-08-100-004</t>
  </si>
  <si>
    <t>8180 E MT MORRIS RD</t>
  </si>
  <si>
    <t>16-08-200-010</t>
  </si>
  <si>
    <t>8492 E MT MORRIS RD</t>
  </si>
  <si>
    <t>16-08-300-008</t>
  </si>
  <si>
    <t>8134 TEACHOUT RD</t>
  </si>
  <si>
    <t>16-08-300-018</t>
  </si>
  <si>
    <t>7066 N IRISH RD</t>
  </si>
  <si>
    <t>16-08-400-009</t>
  </si>
  <si>
    <t>8323 TEACHOUT RD</t>
  </si>
  <si>
    <t>PTA</t>
  </si>
  <si>
    <t>08551</t>
  </si>
  <si>
    <t>16-08-551-033</t>
  </si>
  <si>
    <t>8109 TEACHOUT RD</t>
  </si>
  <si>
    <t>16-08-551-034</t>
  </si>
  <si>
    <t>16-09-400-028</t>
  </si>
  <si>
    <t>7071 N STATE RD</t>
  </si>
  <si>
    <t>16-16-200-031</t>
  </si>
  <si>
    <t>6373 N STATE RD</t>
  </si>
  <si>
    <t>16-16-200-035</t>
  </si>
  <si>
    <t>9465 HUBBARD RD</t>
  </si>
  <si>
    <t>16-16-200-040</t>
  </si>
  <si>
    <t>9377 HUBBARD RD</t>
  </si>
  <si>
    <t>16-16-300-021</t>
  </si>
  <si>
    <t>6152 N GALE RD</t>
  </si>
  <si>
    <t>16-16-400-005</t>
  </si>
  <si>
    <t>6193 N STATE RD</t>
  </si>
  <si>
    <t>16-16-400-023</t>
  </si>
  <si>
    <t>9441 E COLDWATER RD</t>
  </si>
  <si>
    <t>16-16-400-049</t>
  </si>
  <si>
    <t>6153 N STATE RD</t>
  </si>
  <si>
    <t>16-17-300-017</t>
  </si>
  <si>
    <t>8257 E COLDWATER RD</t>
  </si>
  <si>
    <t>16-17-300-018</t>
  </si>
  <si>
    <t>8039 E COLDWATER RD</t>
  </si>
  <si>
    <t>16-17-400-022</t>
  </si>
  <si>
    <t>6115 N GALE RD</t>
  </si>
  <si>
    <t>16-18-300-007</t>
  </si>
  <si>
    <t>6050 N VASSAR RD</t>
  </si>
  <si>
    <t>16-18-300-023</t>
  </si>
  <si>
    <t>7143 E COLDWATER RD</t>
  </si>
  <si>
    <t>16-18-400-003</t>
  </si>
  <si>
    <t>7289 E COLDWATER RD</t>
  </si>
  <si>
    <t>16-18-400-013</t>
  </si>
  <si>
    <t>7355 E COLDWATER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</si>
  <si>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</si>
  <si>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</si>
  <si>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</si>
  <si>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</si>
  <si>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</si>
  <si>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</si>
  <si>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</si>
  <si>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</si>
  <si>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NW 1/4 includes Irish Meadows</t>
  </si>
  <si>
    <t>2025 Res ECF Analysis - NW 1/4, Irish Hills &amp; Trigale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</si>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</sst>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0" fontId="1" fillId="0" borderId="0" xfId="0" applyFont="1"/>
    <xf numFmtId="0" fontId="4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8E89F-64F6-4A24-9F73-76DFA0B20472}">
  <dimension ref="A1:AC42"/>
  <sheetViews>
    <sheetView tabSelected="1" workbookViewId="0">
      <selection activeCell="I41" sqref="I41"/>
    </sheetView>
  </sheetViews>
  <sheetFormatPr defaultRowHeight="15" x14ac:dyDescent="0.25"/>
  <cols>
    <col min="1" max="1" width="14.28515625" bestFit="1" customWidth="1"/>
    <col min="2" max="2" width="21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29" ht="15.75" x14ac:dyDescent="0.25">
      <c r="A1" s="49" t="s">
        <v>99</v>
      </c>
    </row>
    <row r="2" spans="1:29" x14ac:dyDescent="0.25">
      <c r="A2" s="48" t="s">
        <v>98</v>
      </c>
    </row>
    <row r="4" spans="1:29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t="s">
        <v>21</v>
      </c>
      <c r="B5" t="s">
        <v>22</v>
      </c>
      <c r="C5" s="17">
        <v>44957</v>
      </c>
      <c r="D5" s="7">
        <v>162000</v>
      </c>
      <c r="E5" t="s">
        <v>18</v>
      </c>
      <c r="F5" t="s">
        <v>19</v>
      </c>
      <c r="G5" s="7">
        <v>162000</v>
      </c>
      <c r="H5" s="7">
        <v>80400</v>
      </c>
      <c r="I5" s="12">
        <f t="shared" ref="I5:I36" si="0">H5/G5*100</f>
        <v>49.629629629629626</v>
      </c>
      <c r="J5" s="7">
        <v>202611</v>
      </c>
      <c r="K5" s="7">
        <v>39638</v>
      </c>
      <c r="L5" s="7">
        <f t="shared" ref="L5:L36" si="1">G5-K5</f>
        <v>122362</v>
      </c>
      <c r="M5" s="7">
        <v>164287.296875</v>
      </c>
      <c r="N5" s="22">
        <f t="shared" ref="N5:N36" si="2">L5/M5</f>
        <v>0.74480499909314735</v>
      </c>
      <c r="O5" s="27">
        <v>1344</v>
      </c>
      <c r="P5" s="32">
        <f t="shared" ref="P5:P36" si="3">L5/O5</f>
        <v>91.043154761904759</v>
      </c>
      <c r="Q5" s="37" t="s">
        <v>20</v>
      </c>
      <c r="R5" s="42">
        <f>ABS(N39-N5)*100</f>
        <v>39.672063121436743</v>
      </c>
    </row>
    <row r="6" spans="1:29" x14ac:dyDescent="0.25">
      <c r="A6" t="s">
        <v>23</v>
      </c>
      <c r="B6" t="s">
        <v>24</v>
      </c>
      <c r="C6" s="17">
        <v>44701</v>
      </c>
      <c r="D6" s="7">
        <v>225000</v>
      </c>
      <c r="E6" t="s">
        <v>18</v>
      </c>
      <c r="F6" t="s">
        <v>25</v>
      </c>
      <c r="G6" s="7">
        <v>225000</v>
      </c>
      <c r="H6" s="7">
        <v>74200</v>
      </c>
      <c r="I6" s="12">
        <f t="shared" si="0"/>
        <v>32.977777777777781</v>
      </c>
      <c r="J6" s="7">
        <v>180822</v>
      </c>
      <c r="K6" s="7">
        <v>45824</v>
      </c>
      <c r="L6" s="7">
        <f t="shared" si="1"/>
        <v>179176</v>
      </c>
      <c r="M6" s="7">
        <v>136086.6953125</v>
      </c>
      <c r="N6" s="22">
        <f t="shared" si="2"/>
        <v>1.3166312811737599</v>
      </c>
      <c r="O6" s="27">
        <v>1490</v>
      </c>
      <c r="P6" s="32">
        <f t="shared" si="3"/>
        <v>120.25234899328859</v>
      </c>
      <c r="Q6" s="37" t="s">
        <v>20</v>
      </c>
      <c r="R6" s="42">
        <f>ABS(N39-N6)*100</f>
        <v>17.510565086624517</v>
      </c>
    </row>
    <row r="7" spans="1:29" x14ac:dyDescent="0.25">
      <c r="A7" t="s">
        <v>26</v>
      </c>
      <c r="B7" t="s">
        <v>27</v>
      </c>
      <c r="C7" s="17">
        <v>44816</v>
      </c>
      <c r="D7" s="7">
        <v>230000</v>
      </c>
      <c r="E7" t="s">
        <v>18</v>
      </c>
      <c r="F7" t="s">
        <v>19</v>
      </c>
      <c r="G7" s="7">
        <v>230000</v>
      </c>
      <c r="H7" s="7">
        <v>75500</v>
      </c>
      <c r="I7" s="12">
        <f t="shared" si="0"/>
        <v>32.826086956521735</v>
      </c>
      <c r="J7" s="7">
        <v>192202</v>
      </c>
      <c r="K7" s="7">
        <v>67017</v>
      </c>
      <c r="L7" s="7">
        <f t="shared" si="1"/>
        <v>162983</v>
      </c>
      <c r="M7" s="7">
        <v>126194.55645161291</v>
      </c>
      <c r="N7" s="22">
        <f t="shared" si="2"/>
        <v>1.2915216359787514</v>
      </c>
      <c r="O7" s="27">
        <v>1524</v>
      </c>
      <c r="P7" s="32">
        <f t="shared" si="3"/>
        <v>106.94422572178478</v>
      </c>
      <c r="Q7" s="37" t="s">
        <v>20</v>
      </c>
      <c r="R7" s="42">
        <f>ABS(N39-N7)*100</f>
        <v>14.999600567123661</v>
      </c>
    </row>
    <row r="8" spans="1:29" x14ac:dyDescent="0.25">
      <c r="A8" t="s">
        <v>28</v>
      </c>
      <c r="B8" t="s">
        <v>29</v>
      </c>
      <c r="C8" s="17">
        <v>45015</v>
      </c>
      <c r="D8" s="7">
        <v>154900</v>
      </c>
      <c r="E8" t="s">
        <v>18</v>
      </c>
      <c r="F8" t="s">
        <v>19</v>
      </c>
      <c r="G8" s="7">
        <v>154900</v>
      </c>
      <c r="H8" s="7">
        <v>71200</v>
      </c>
      <c r="I8" s="12">
        <f t="shared" si="0"/>
        <v>45.965138799225308</v>
      </c>
      <c r="J8" s="7">
        <v>180966</v>
      </c>
      <c r="K8" s="7">
        <v>33000</v>
      </c>
      <c r="L8" s="7">
        <f t="shared" si="1"/>
        <v>121900</v>
      </c>
      <c r="M8" s="7">
        <v>149159.28125</v>
      </c>
      <c r="N8" s="22">
        <f t="shared" si="2"/>
        <v>0.81724716677662324</v>
      </c>
      <c r="O8" s="27">
        <v>2192</v>
      </c>
      <c r="P8" s="32">
        <f t="shared" si="3"/>
        <v>55.611313868613138</v>
      </c>
      <c r="Q8" s="37" t="s">
        <v>20</v>
      </c>
      <c r="R8" s="42">
        <f>ABS(N39-N8)*100</f>
        <v>32.427846353089151</v>
      </c>
    </row>
    <row r="9" spans="1:29" x14ac:dyDescent="0.25">
      <c r="A9" t="s">
        <v>30</v>
      </c>
      <c r="B9" t="s">
        <v>31</v>
      </c>
      <c r="C9" s="17">
        <v>45192</v>
      </c>
      <c r="D9" s="7">
        <v>140000</v>
      </c>
      <c r="E9" t="s">
        <v>32</v>
      </c>
      <c r="F9" t="s">
        <v>19</v>
      </c>
      <c r="G9" s="7">
        <v>140000</v>
      </c>
      <c r="H9" s="7">
        <v>64600</v>
      </c>
      <c r="I9" s="12">
        <f t="shared" si="0"/>
        <v>46.142857142857139</v>
      </c>
      <c r="J9" s="7">
        <v>134412</v>
      </c>
      <c r="K9" s="7">
        <v>33000</v>
      </c>
      <c r="L9" s="7">
        <f t="shared" si="1"/>
        <v>107000</v>
      </c>
      <c r="M9" s="7">
        <v>101412</v>
      </c>
      <c r="N9" s="22">
        <f t="shared" si="2"/>
        <v>1.0551019603202776</v>
      </c>
      <c r="O9" s="27">
        <v>1620</v>
      </c>
      <c r="P9" s="32">
        <f t="shared" si="3"/>
        <v>66.049382716049379</v>
      </c>
      <c r="Q9" s="37" t="s">
        <v>20</v>
      </c>
      <c r="R9" s="42">
        <f>ABS(N39-N9)*100</f>
        <v>8.6423669987237162</v>
      </c>
    </row>
    <row r="10" spans="1:29" x14ac:dyDescent="0.25">
      <c r="A10" t="s">
        <v>33</v>
      </c>
      <c r="B10" t="s">
        <v>34</v>
      </c>
      <c r="C10" s="17">
        <v>44768</v>
      </c>
      <c r="D10" s="7">
        <v>130000</v>
      </c>
      <c r="E10" t="s">
        <v>18</v>
      </c>
      <c r="F10" t="s">
        <v>25</v>
      </c>
      <c r="G10" s="7">
        <v>130000</v>
      </c>
      <c r="H10" s="7">
        <v>56100</v>
      </c>
      <c r="I10" s="12">
        <f t="shared" si="0"/>
        <v>43.153846153846153</v>
      </c>
      <c r="J10" s="7">
        <v>142247</v>
      </c>
      <c r="K10" s="7">
        <v>22572</v>
      </c>
      <c r="L10" s="7">
        <f t="shared" si="1"/>
        <v>107428</v>
      </c>
      <c r="M10" s="7">
        <v>120640.1171875</v>
      </c>
      <c r="N10" s="22">
        <f t="shared" si="2"/>
        <v>0.89048321988144619</v>
      </c>
      <c r="O10" s="27">
        <v>1008</v>
      </c>
      <c r="P10" s="32">
        <f t="shared" si="3"/>
        <v>106.57539682539682</v>
      </c>
      <c r="Q10" s="37" t="s">
        <v>20</v>
      </c>
      <c r="R10" s="42">
        <f>ABS(N39-N10)*100</f>
        <v>25.104241042606855</v>
      </c>
    </row>
    <row r="11" spans="1:29" x14ac:dyDescent="0.25">
      <c r="A11" t="s">
        <v>35</v>
      </c>
      <c r="B11" t="s">
        <v>36</v>
      </c>
      <c r="C11" s="17">
        <v>44767</v>
      </c>
      <c r="D11" s="7">
        <v>239900</v>
      </c>
      <c r="E11" t="s">
        <v>18</v>
      </c>
      <c r="F11" t="s">
        <v>19</v>
      </c>
      <c r="G11" s="7">
        <v>239900</v>
      </c>
      <c r="H11" s="7">
        <v>76700</v>
      </c>
      <c r="I11" s="12">
        <f t="shared" si="0"/>
        <v>31.971654856190078</v>
      </c>
      <c r="J11" s="7">
        <v>191693</v>
      </c>
      <c r="K11" s="7">
        <v>43661</v>
      </c>
      <c r="L11" s="7">
        <f t="shared" si="1"/>
        <v>196239</v>
      </c>
      <c r="M11" s="7">
        <v>149225.8125</v>
      </c>
      <c r="N11" s="22">
        <f t="shared" si="2"/>
        <v>1.3150472878142312</v>
      </c>
      <c r="O11" s="27">
        <v>1166</v>
      </c>
      <c r="P11" s="32">
        <f t="shared" si="3"/>
        <v>168.30102915951971</v>
      </c>
      <c r="Q11" s="37" t="s">
        <v>37</v>
      </c>
      <c r="R11" s="42">
        <f>ABS(N39-N11)*100</f>
        <v>17.352165750671645</v>
      </c>
    </row>
    <row r="12" spans="1:29" x14ac:dyDescent="0.25">
      <c r="A12" t="s">
        <v>38</v>
      </c>
      <c r="B12" t="s">
        <v>39</v>
      </c>
      <c r="C12" s="17">
        <v>45260</v>
      </c>
      <c r="D12" s="7">
        <v>234000</v>
      </c>
      <c r="E12" t="s">
        <v>18</v>
      </c>
      <c r="F12" t="s">
        <v>19</v>
      </c>
      <c r="G12" s="7">
        <v>234000</v>
      </c>
      <c r="H12" s="7">
        <v>68200</v>
      </c>
      <c r="I12" s="12">
        <f t="shared" si="0"/>
        <v>29.145299145299148</v>
      </c>
      <c r="J12" s="7">
        <v>191721</v>
      </c>
      <c r="K12" s="7">
        <v>41275</v>
      </c>
      <c r="L12" s="7">
        <f t="shared" si="1"/>
        <v>192725</v>
      </c>
      <c r="M12" s="7">
        <v>151659.27444556449</v>
      </c>
      <c r="N12" s="22">
        <f t="shared" si="2"/>
        <v>1.2707762232449249</v>
      </c>
      <c r="O12" s="27">
        <v>1007</v>
      </c>
      <c r="P12" s="32">
        <f t="shared" si="3"/>
        <v>191.38530287984111</v>
      </c>
      <c r="Q12" s="37" t="s">
        <v>20</v>
      </c>
      <c r="R12" s="42">
        <f>ABS(N39-N12)*100</f>
        <v>12.925059293741015</v>
      </c>
    </row>
    <row r="13" spans="1:29" x14ac:dyDescent="0.25">
      <c r="A13" t="s">
        <v>40</v>
      </c>
      <c r="B13" t="s">
        <v>41</v>
      </c>
      <c r="C13" s="17">
        <v>45380</v>
      </c>
      <c r="D13" s="7">
        <v>230000</v>
      </c>
      <c r="E13" t="s">
        <v>18</v>
      </c>
      <c r="F13" t="s">
        <v>19</v>
      </c>
      <c r="G13" s="7">
        <v>230000</v>
      </c>
      <c r="H13" s="7">
        <v>113000</v>
      </c>
      <c r="I13" s="12">
        <f t="shared" si="0"/>
        <v>49.130434782608695</v>
      </c>
      <c r="J13" s="7">
        <v>253660</v>
      </c>
      <c r="K13" s="7">
        <v>65414</v>
      </c>
      <c r="L13" s="7">
        <f t="shared" si="1"/>
        <v>164586</v>
      </c>
      <c r="M13" s="7">
        <v>189764.11794354839</v>
      </c>
      <c r="N13" s="22">
        <f t="shared" si="2"/>
        <v>0.86731886820121362</v>
      </c>
      <c r="O13" s="27">
        <v>1735</v>
      </c>
      <c r="P13" s="32">
        <f t="shared" si="3"/>
        <v>94.86224783861671</v>
      </c>
      <c r="Q13" s="37" t="s">
        <v>20</v>
      </c>
      <c r="R13" s="42">
        <f>ABS(N39-N13)*100</f>
        <v>27.420676210630113</v>
      </c>
    </row>
    <row r="14" spans="1:29" x14ac:dyDescent="0.25">
      <c r="A14" t="s">
        <v>42</v>
      </c>
      <c r="B14" t="s">
        <v>43</v>
      </c>
      <c r="C14" s="17">
        <v>44848</v>
      </c>
      <c r="D14" s="7">
        <v>220000</v>
      </c>
      <c r="E14" t="s">
        <v>18</v>
      </c>
      <c r="F14" t="s">
        <v>19</v>
      </c>
      <c r="G14" s="7">
        <v>220000</v>
      </c>
      <c r="H14" s="7">
        <v>113500</v>
      </c>
      <c r="I14" s="12">
        <f t="shared" si="0"/>
        <v>51.590909090909086</v>
      </c>
      <c r="J14" s="7">
        <v>287428</v>
      </c>
      <c r="K14" s="7">
        <v>48511</v>
      </c>
      <c r="L14" s="7">
        <f t="shared" si="1"/>
        <v>171489</v>
      </c>
      <c r="M14" s="7">
        <v>240843.75</v>
      </c>
      <c r="N14" s="22">
        <f t="shared" si="2"/>
        <v>0.71203425457376412</v>
      </c>
      <c r="O14" s="27">
        <v>1711</v>
      </c>
      <c r="P14" s="32">
        <f t="shared" si="3"/>
        <v>100.22735242548218</v>
      </c>
      <c r="Q14" s="37" t="s">
        <v>20</v>
      </c>
      <c r="R14" s="42">
        <f>ABS(N39-N14)*100</f>
        <v>42.949137573375062</v>
      </c>
    </row>
    <row r="15" spans="1:29" x14ac:dyDescent="0.25">
      <c r="A15" t="s">
        <v>45</v>
      </c>
      <c r="B15" t="s">
        <v>46</v>
      </c>
      <c r="C15" s="17">
        <v>44854</v>
      </c>
      <c r="D15" s="7">
        <v>245000</v>
      </c>
      <c r="E15" t="s">
        <v>18</v>
      </c>
      <c r="F15" t="s">
        <v>19</v>
      </c>
      <c r="G15" s="7">
        <v>245000</v>
      </c>
      <c r="H15" s="7">
        <v>104700</v>
      </c>
      <c r="I15" s="12">
        <f t="shared" si="0"/>
        <v>42.734693877551024</v>
      </c>
      <c r="J15" s="7">
        <v>261865</v>
      </c>
      <c r="K15" s="7">
        <v>84019</v>
      </c>
      <c r="L15" s="7">
        <f t="shared" si="1"/>
        <v>160981</v>
      </c>
      <c r="M15" s="7">
        <v>179280.24647177421</v>
      </c>
      <c r="N15" s="22">
        <f t="shared" si="2"/>
        <v>0.89792937687278762</v>
      </c>
      <c r="O15" s="27">
        <v>1428</v>
      </c>
      <c r="P15" s="32">
        <f t="shared" si="3"/>
        <v>112.73179271708683</v>
      </c>
      <c r="Q15" s="37" t="s">
        <v>20</v>
      </c>
      <c r="R15" s="42">
        <f>ABS(N39-N15)*100</f>
        <v>24.359625343472715</v>
      </c>
    </row>
    <row r="16" spans="1:29" x14ac:dyDescent="0.25">
      <c r="A16" t="s">
        <v>47</v>
      </c>
      <c r="B16" t="s">
        <v>48</v>
      </c>
      <c r="C16" s="17">
        <v>45035</v>
      </c>
      <c r="D16" s="7">
        <v>205000</v>
      </c>
      <c r="E16" t="s">
        <v>18</v>
      </c>
      <c r="F16" t="s">
        <v>19</v>
      </c>
      <c r="G16" s="7">
        <v>205000</v>
      </c>
      <c r="H16" s="7">
        <v>83900</v>
      </c>
      <c r="I16" s="12">
        <f t="shared" si="0"/>
        <v>40.926829268292678</v>
      </c>
      <c r="J16" s="7">
        <v>190772</v>
      </c>
      <c r="K16" s="7">
        <v>22737</v>
      </c>
      <c r="L16" s="7">
        <f t="shared" si="1"/>
        <v>182263</v>
      </c>
      <c r="M16" s="7">
        <v>169390.122983871</v>
      </c>
      <c r="N16" s="22">
        <f t="shared" si="2"/>
        <v>1.0759954405213741</v>
      </c>
      <c r="O16" s="27">
        <v>1532</v>
      </c>
      <c r="P16" s="32">
        <f t="shared" si="3"/>
        <v>118.97062663185379</v>
      </c>
      <c r="Q16" s="37" t="s">
        <v>20</v>
      </c>
      <c r="R16" s="42">
        <f>ABS(N39-N16)*100</f>
        <v>6.5530189786140669</v>
      </c>
    </row>
    <row r="17" spans="1:18" x14ac:dyDescent="0.25">
      <c r="A17" t="s">
        <v>49</v>
      </c>
      <c r="B17" t="s">
        <v>50</v>
      </c>
      <c r="C17" s="17">
        <v>44881</v>
      </c>
      <c r="D17" s="7">
        <v>229900</v>
      </c>
      <c r="E17" t="s">
        <v>18</v>
      </c>
      <c r="F17" t="s">
        <v>19</v>
      </c>
      <c r="G17" s="7">
        <v>229900</v>
      </c>
      <c r="H17" s="7">
        <v>74700</v>
      </c>
      <c r="I17" s="12">
        <f t="shared" si="0"/>
        <v>32.492387994780344</v>
      </c>
      <c r="J17" s="7">
        <v>194678</v>
      </c>
      <c r="K17" s="7">
        <v>44475</v>
      </c>
      <c r="L17" s="7">
        <f t="shared" si="1"/>
        <v>185425</v>
      </c>
      <c r="M17" s="7">
        <v>151414.3125</v>
      </c>
      <c r="N17" s="22">
        <f t="shared" si="2"/>
        <v>1.2246200305535846</v>
      </c>
      <c r="O17" s="27">
        <v>1875</v>
      </c>
      <c r="P17" s="32">
        <f t="shared" si="3"/>
        <v>98.893333333333331</v>
      </c>
      <c r="Q17" s="37" t="s">
        <v>20</v>
      </c>
      <c r="R17" s="42">
        <f>ABS(N39-N17)*100</f>
        <v>8.3094400246069853</v>
      </c>
    </row>
    <row r="18" spans="1:18" x14ac:dyDescent="0.25">
      <c r="A18" t="s">
        <v>51</v>
      </c>
      <c r="B18" t="s">
        <v>52</v>
      </c>
      <c r="C18" s="17">
        <v>44820</v>
      </c>
      <c r="D18" s="7">
        <v>270000</v>
      </c>
      <c r="E18" t="s">
        <v>18</v>
      </c>
      <c r="F18" t="s">
        <v>19</v>
      </c>
      <c r="G18" s="7">
        <v>270000</v>
      </c>
      <c r="H18" s="7">
        <v>84000</v>
      </c>
      <c r="I18" s="12">
        <f t="shared" si="0"/>
        <v>31.111111111111111</v>
      </c>
      <c r="J18" s="7">
        <v>205007</v>
      </c>
      <c r="K18" s="7">
        <v>85406</v>
      </c>
      <c r="L18" s="7">
        <f t="shared" si="1"/>
        <v>184594</v>
      </c>
      <c r="M18" s="7">
        <v>120565.52394153226</v>
      </c>
      <c r="N18" s="22">
        <f t="shared" si="2"/>
        <v>1.53106787052589</v>
      </c>
      <c r="O18" s="27">
        <v>1520</v>
      </c>
      <c r="P18" s="32">
        <f t="shared" si="3"/>
        <v>121.44342105263158</v>
      </c>
      <c r="Q18" s="37" t="s">
        <v>20</v>
      </c>
      <c r="R18" s="42">
        <f>ABS(N39-N18)*100</f>
        <v>38.954224021837526</v>
      </c>
    </row>
    <row r="19" spans="1:18" x14ac:dyDescent="0.25">
      <c r="A19" t="s">
        <v>53</v>
      </c>
      <c r="B19" t="s">
        <v>54</v>
      </c>
      <c r="C19" s="17">
        <v>44663</v>
      </c>
      <c r="D19" s="7">
        <v>225000</v>
      </c>
      <c r="E19" t="s">
        <v>55</v>
      </c>
      <c r="F19" t="s">
        <v>25</v>
      </c>
      <c r="G19" s="7">
        <v>225000</v>
      </c>
      <c r="H19" s="7">
        <v>77900</v>
      </c>
      <c r="I19" s="12">
        <f t="shared" si="0"/>
        <v>34.62222222222222</v>
      </c>
      <c r="J19" s="7">
        <v>194011</v>
      </c>
      <c r="K19" s="7">
        <v>72730</v>
      </c>
      <c r="L19" s="7">
        <f t="shared" si="1"/>
        <v>152270</v>
      </c>
      <c r="M19" s="7">
        <v>121380.8870967742</v>
      </c>
      <c r="N19" s="22">
        <f t="shared" si="2"/>
        <v>1.2544808630258124</v>
      </c>
      <c r="O19" s="27">
        <v>1560</v>
      </c>
      <c r="P19" s="32">
        <f t="shared" si="3"/>
        <v>97.608974358974365</v>
      </c>
      <c r="Q19" s="37" t="s">
        <v>20</v>
      </c>
      <c r="R19" s="42">
        <f>ABS(N39-N19)*100</f>
        <v>11.295523271829765</v>
      </c>
    </row>
    <row r="20" spans="1:18" x14ac:dyDescent="0.25">
      <c r="A20" t="s">
        <v>57</v>
      </c>
      <c r="B20" t="s">
        <v>58</v>
      </c>
      <c r="C20" s="17">
        <v>44797</v>
      </c>
      <c r="D20" s="7">
        <v>329000</v>
      </c>
      <c r="E20" t="s">
        <v>18</v>
      </c>
      <c r="F20" t="s">
        <v>19</v>
      </c>
      <c r="G20" s="7">
        <v>329000</v>
      </c>
      <c r="H20" s="7">
        <v>134100</v>
      </c>
      <c r="I20" s="12">
        <f t="shared" si="0"/>
        <v>40.759878419452889</v>
      </c>
      <c r="J20" s="7">
        <v>339845</v>
      </c>
      <c r="K20" s="7">
        <v>105772</v>
      </c>
      <c r="L20" s="7">
        <f t="shared" si="1"/>
        <v>223228</v>
      </c>
      <c r="M20" s="7">
        <v>235960.6875</v>
      </c>
      <c r="N20" s="22">
        <f t="shared" si="2"/>
        <v>0.9460389455764745</v>
      </c>
      <c r="O20" s="27">
        <v>2480</v>
      </c>
      <c r="P20" s="32">
        <f t="shared" si="3"/>
        <v>90.011290322580649</v>
      </c>
      <c r="Q20" s="37" t="s">
        <v>56</v>
      </c>
      <c r="R20" s="42">
        <f>ABS(N39-N20)*100</f>
        <v>19.548668473104026</v>
      </c>
    </row>
    <row r="21" spans="1:18" x14ac:dyDescent="0.25">
      <c r="A21" t="s">
        <v>59</v>
      </c>
      <c r="B21" t="s">
        <v>58</v>
      </c>
      <c r="C21" s="17">
        <v>44797</v>
      </c>
      <c r="D21" s="7">
        <v>329000</v>
      </c>
      <c r="E21" t="s">
        <v>18</v>
      </c>
      <c r="F21" t="s">
        <v>19</v>
      </c>
      <c r="G21" s="7">
        <v>329000</v>
      </c>
      <c r="H21" s="7">
        <v>0</v>
      </c>
      <c r="I21" s="12">
        <f t="shared" si="0"/>
        <v>0</v>
      </c>
      <c r="J21" s="7">
        <v>286479</v>
      </c>
      <c r="K21" s="7">
        <v>52406</v>
      </c>
      <c r="L21" s="7">
        <f t="shared" si="1"/>
        <v>276594</v>
      </c>
      <c r="M21" s="7">
        <v>235960.6875</v>
      </c>
      <c r="N21" s="22">
        <f t="shared" si="2"/>
        <v>1.1722037383875652</v>
      </c>
      <c r="O21" s="27">
        <v>2480</v>
      </c>
      <c r="P21" s="32">
        <f t="shared" si="3"/>
        <v>111.52983870967742</v>
      </c>
      <c r="Q21" s="37" t="s">
        <v>56</v>
      </c>
      <c r="R21" s="42">
        <f>ABS(N39-N21)*100</f>
        <v>3.0678108080050448</v>
      </c>
    </row>
    <row r="22" spans="1:18" x14ac:dyDescent="0.25">
      <c r="A22" t="s">
        <v>60</v>
      </c>
      <c r="B22" t="s">
        <v>61</v>
      </c>
      <c r="C22" s="17">
        <v>45037</v>
      </c>
      <c r="D22" s="7">
        <v>220000</v>
      </c>
      <c r="E22" t="s">
        <v>18</v>
      </c>
      <c r="F22" t="s">
        <v>19</v>
      </c>
      <c r="G22" s="7">
        <v>220000</v>
      </c>
      <c r="H22" s="7">
        <v>66500</v>
      </c>
      <c r="I22" s="12">
        <f t="shared" si="0"/>
        <v>30.227272727272727</v>
      </c>
      <c r="J22" s="7">
        <v>177964</v>
      </c>
      <c r="K22" s="7">
        <v>33000</v>
      </c>
      <c r="L22" s="7">
        <f t="shared" si="1"/>
        <v>187000</v>
      </c>
      <c r="M22" s="7">
        <v>146133.0625</v>
      </c>
      <c r="N22" s="22">
        <f t="shared" si="2"/>
        <v>1.2796556562961239</v>
      </c>
      <c r="O22" s="27">
        <v>1284</v>
      </c>
      <c r="P22" s="32">
        <f t="shared" si="3"/>
        <v>145.63862928348911</v>
      </c>
      <c r="Q22" s="37" t="s">
        <v>20</v>
      </c>
      <c r="R22" s="42">
        <f>ABS(N39-N22)*100</f>
        <v>13.813002598860912</v>
      </c>
    </row>
    <row r="23" spans="1:18" x14ac:dyDescent="0.25">
      <c r="A23" t="s">
        <v>62</v>
      </c>
      <c r="B23" t="s">
        <v>63</v>
      </c>
      <c r="C23" s="17">
        <v>44659</v>
      </c>
      <c r="D23" s="7">
        <v>130000</v>
      </c>
      <c r="E23" t="s">
        <v>18</v>
      </c>
      <c r="F23" t="s">
        <v>25</v>
      </c>
      <c r="G23" s="7">
        <v>130000</v>
      </c>
      <c r="H23" s="7">
        <v>42900</v>
      </c>
      <c r="I23" s="12">
        <f t="shared" si="0"/>
        <v>33</v>
      </c>
      <c r="J23" s="7">
        <v>107232</v>
      </c>
      <c r="K23" s="7">
        <v>24750</v>
      </c>
      <c r="L23" s="7">
        <f t="shared" si="1"/>
        <v>105250</v>
      </c>
      <c r="M23" s="7">
        <v>83147.1796875</v>
      </c>
      <c r="N23" s="22">
        <f t="shared" si="2"/>
        <v>1.26582766120957</v>
      </c>
      <c r="O23" s="27">
        <v>992</v>
      </c>
      <c r="P23" s="32">
        <f t="shared" si="3"/>
        <v>106.09879032258064</v>
      </c>
      <c r="Q23" s="37" t="s">
        <v>20</v>
      </c>
      <c r="R23" s="42">
        <f>ABS(N39-N23)*100</f>
        <v>12.430203090205527</v>
      </c>
    </row>
    <row r="24" spans="1:18" x14ac:dyDescent="0.25">
      <c r="A24" t="s">
        <v>64</v>
      </c>
      <c r="B24" t="s">
        <v>65</v>
      </c>
      <c r="C24" s="17">
        <v>45030</v>
      </c>
      <c r="D24" s="7">
        <v>287000</v>
      </c>
      <c r="E24" t="s">
        <v>18</v>
      </c>
      <c r="F24" t="s">
        <v>19</v>
      </c>
      <c r="G24" s="7">
        <v>287000</v>
      </c>
      <c r="H24" s="7">
        <v>106400</v>
      </c>
      <c r="I24" s="12">
        <f t="shared" si="0"/>
        <v>37.073170731707314</v>
      </c>
      <c r="J24" s="7">
        <v>236366</v>
      </c>
      <c r="K24" s="7">
        <v>35850</v>
      </c>
      <c r="L24" s="7">
        <f t="shared" si="1"/>
        <v>251150</v>
      </c>
      <c r="M24" s="7">
        <v>202133.05796370967</v>
      </c>
      <c r="N24" s="22">
        <f t="shared" si="2"/>
        <v>1.2424983945233277</v>
      </c>
      <c r="O24" s="27">
        <v>2016</v>
      </c>
      <c r="P24" s="32">
        <f t="shared" si="3"/>
        <v>124.57837301587301</v>
      </c>
      <c r="Q24" s="37" t="s">
        <v>20</v>
      </c>
      <c r="R24" s="42">
        <f>ABS(N39-N24)*100</f>
        <v>10.097276421581292</v>
      </c>
    </row>
    <row r="25" spans="1:18" x14ac:dyDescent="0.25">
      <c r="A25" t="s">
        <v>66</v>
      </c>
      <c r="B25" t="s">
        <v>67</v>
      </c>
      <c r="C25" s="17">
        <v>45121</v>
      </c>
      <c r="D25" s="7">
        <v>181500</v>
      </c>
      <c r="E25" t="s">
        <v>18</v>
      </c>
      <c r="F25" t="s">
        <v>19</v>
      </c>
      <c r="G25" s="7">
        <v>181500</v>
      </c>
      <c r="H25" s="7">
        <v>68200</v>
      </c>
      <c r="I25" s="12">
        <f t="shared" si="0"/>
        <v>37.575757575757571</v>
      </c>
      <c r="J25" s="7">
        <v>149621</v>
      </c>
      <c r="K25" s="7">
        <v>34452</v>
      </c>
      <c r="L25" s="7">
        <f t="shared" si="1"/>
        <v>147048</v>
      </c>
      <c r="M25" s="7">
        <v>116097.78125</v>
      </c>
      <c r="N25" s="22">
        <f t="shared" si="2"/>
        <v>1.2665875128427573</v>
      </c>
      <c r="O25" s="27">
        <v>1047</v>
      </c>
      <c r="P25" s="32">
        <f t="shared" si="3"/>
        <v>140.44699140401147</v>
      </c>
      <c r="Q25" s="37" t="s">
        <v>20</v>
      </c>
      <c r="R25" s="42">
        <f>ABS(N39-N25)*100</f>
        <v>12.506188253524254</v>
      </c>
    </row>
    <row r="26" spans="1:18" x14ac:dyDescent="0.25">
      <c r="A26" t="s">
        <v>68</v>
      </c>
      <c r="B26" t="s">
        <v>69</v>
      </c>
      <c r="C26" s="17">
        <v>44713</v>
      </c>
      <c r="D26" s="7">
        <v>320000</v>
      </c>
      <c r="E26" t="s">
        <v>18</v>
      </c>
      <c r="F26" t="s">
        <v>25</v>
      </c>
      <c r="G26" s="7">
        <v>320000</v>
      </c>
      <c r="H26" s="7">
        <v>109400</v>
      </c>
      <c r="I26" s="12">
        <f t="shared" si="0"/>
        <v>34.1875</v>
      </c>
      <c r="J26" s="7">
        <v>320467</v>
      </c>
      <c r="K26" s="7">
        <v>55000</v>
      </c>
      <c r="L26" s="7">
        <f t="shared" si="1"/>
        <v>265000</v>
      </c>
      <c r="M26" s="7">
        <v>267607.875</v>
      </c>
      <c r="N26" s="22">
        <f t="shared" si="2"/>
        <v>0.99025486451024658</v>
      </c>
      <c r="O26" s="27">
        <v>2764</v>
      </c>
      <c r="P26" s="32">
        <f t="shared" si="3"/>
        <v>95.875542691751079</v>
      </c>
      <c r="Q26" s="37" t="s">
        <v>20</v>
      </c>
      <c r="R26" s="42">
        <f>ABS(N39-N26)*100</f>
        <v>15.127076579726817</v>
      </c>
    </row>
    <row r="27" spans="1:18" x14ac:dyDescent="0.25">
      <c r="A27" t="s">
        <v>70</v>
      </c>
      <c r="B27" t="s">
        <v>71</v>
      </c>
      <c r="C27" s="17">
        <v>44750</v>
      </c>
      <c r="D27" s="7">
        <v>172500</v>
      </c>
      <c r="E27" t="s">
        <v>18</v>
      </c>
      <c r="F27" t="s">
        <v>25</v>
      </c>
      <c r="G27" s="7">
        <v>172500</v>
      </c>
      <c r="H27" s="7">
        <v>47600</v>
      </c>
      <c r="I27" s="12">
        <f t="shared" si="0"/>
        <v>27.594202898550723</v>
      </c>
      <c r="J27" s="7">
        <v>116040</v>
      </c>
      <c r="K27" s="7">
        <v>36563</v>
      </c>
      <c r="L27" s="7">
        <f t="shared" si="1"/>
        <v>135937</v>
      </c>
      <c r="M27" s="7">
        <v>80117.9453125</v>
      </c>
      <c r="N27" s="22">
        <f t="shared" si="2"/>
        <v>1.6967110111196413</v>
      </c>
      <c r="O27" s="27">
        <v>931</v>
      </c>
      <c r="P27" s="32">
        <f t="shared" si="3"/>
        <v>146.01181525241677</v>
      </c>
      <c r="Q27" s="37" t="s">
        <v>20</v>
      </c>
      <c r="R27" s="42">
        <f>ABS(N39-N27)*100</f>
        <v>55.518538081212654</v>
      </c>
    </row>
    <row r="28" spans="1:18" x14ac:dyDescent="0.25">
      <c r="A28" t="s">
        <v>72</v>
      </c>
      <c r="B28" t="s">
        <v>73</v>
      </c>
      <c r="C28" s="17">
        <v>44917</v>
      </c>
      <c r="D28" s="7">
        <v>178000</v>
      </c>
      <c r="E28" t="s">
        <v>18</v>
      </c>
      <c r="F28" t="s">
        <v>19</v>
      </c>
      <c r="G28" s="7">
        <v>178000</v>
      </c>
      <c r="H28" s="7">
        <v>59400</v>
      </c>
      <c r="I28" s="12">
        <f t="shared" si="0"/>
        <v>33.370786516853933</v>
      </c>
      <c r="J28" s="7">
        <v>148744</v>
      </c>
      <c r="K28" s="7">
        <v>33000</v>
      </c>
      <c r="L28" s="7">
        <f t="shared" si="1"/>
        <v>145000</v>
      </c>
      <c r="M28" s="7">
        <v>116677.421875</v>
      </c>
      <c r="N28" s="22">
        <f t="shared" si="2"/>
        <v>1.2427425775257772</v>
      </c>
      <c r="O28" s="27">
        <v>1350</v>
      </c>
      <c r="P28" s="32">
        <f t="shared" si="3"/>
        <v>107.4074074074074</v>
      </c>
      <c r="Q28" s="37" t="s">
        <v>20</v>
      </c>
      <c r="R28" s="42">
        <f>ABS(N39-N28)*100</f>
        <v>10.121694721826247</v>
      </c>
    </row>
    <row r="29" spans="1:18" x14ac:dyDescent="0.25">
      <c r="A29" t="s">
        <v>74</v>
      </c>
      <c r="B29" t="s">
        <v>75</v>
      </c>
      <c r="C29" s="17">
        <v>44776</v>
      </c>
      <c r="D29" s="7">
        <v>250000</v>
      </c>
      <c r="E29" t="s">
        <v>18</v>
      </c>
      <c r="F29" t="s">
        <v>44</v>
      </c>
      <c r="G29" s="7">
        <v>250000</v>
      </c>
      <c r="H29" s="7">
        <v>113500</v>
      </c>
      <c r="I29" s="12">
        <f t="shared" si="0"/>
        <v>45.4</v>
      </c>
      <c r="J29" s="7">
        <v>287029</v>
      </c>
      <c r="K29" s="7">
        <v>47010</v>
      </c>
      <c r="L29" s="7">
        <f t="shared" si="1"/>
        <v>202990</v>
      </c>
      <c r="M29" s="7">
        <v>241954.64465725809</v>
      </c>
      <c r="N29" s="22">
        <f t="shared" si="2"/>
        <v>0.83895888953711295</v>
      </c>
      <c r="O29" s="27">
        <v>1260</v>
      </c>
      <c r="P29" s="32">
        <f t="shared" si="3"/>
        <v>161.10317460317461</v>
      </c>
      <c r="Q29" s="37" t="s">
        <v>20</v>
      </c>
      <c r="R29" s="42">
        <f>ABS(N39-N29)*100</f>
        <v>30.256674077040181</v>
      </c>
    </row>
    <row r="30" spans="1:18" x14ac:dyDescent="0.25">
      <c r="A30" t="s">
        <v>76</v>
      </c>
      <c r="B30" t="s">
        <v>77</v>
      </c>
      <c r="C30" s="17">
        <v>45092</v>
      </c>
      <c r="D30" s="7">
        <v>190000</v>
      </c>
      <c r="E30" t="s">
        <v>18</v>
      </c>
      <c r="F30" t="s">
        <v>19</v>
      </c>
      <c r="G30" s="7">
        <v>190000</v>
      </c>
      <c r="H30" s="7">
        <v>60500</v>
      </c>
      <c r="I30" s="12">
        <f t="shared" si="0"/>
        <v>31.842105263157894</v>
      </c>
      <c r="J30" s="7">
        <v>132932</v>
      </c>
      <c r="K30" s="7">
        <v>27277</v>
      </c>
      <c r="L30" s="7">
        <f t="shared" si="1"/>
        <v>162723</v>
      </c>
      <c r="M30" s="7">
        <v>106507.0546875</v>
      </c>
      <c r="N30" s="22">
        <f t="shared" si="2"/>
        <v>1.5278142887101889</v>
      </c>
      <c r="O30" s="27">
        <v>1116</v>
      </c>
      <c r="P30" s="32">
        <f t="shared" si="3"/>
        <v>145.80913978494624</v>
      </c>
      <c r="Q30" s="37" t="s">
        <v>20</v>
      </c>
      <c r="R30" s="42">
        <f>ABS(N39-N30)*100</f>
        <v>38.628865840267409</v>
      </c>
    </row>
    <row r="31" spans="1:18" x14ac:dyDescent="0.25">
      <c r="A31" t="s">
        <v>78</v>
      </c>
      <c r="B31" t="s">
        <v>79</v>
      </c>
      <c r="C31" s="17">
        <v>44796</v>
      </c>
      <c r="D31" s="7">
        <v>170000</v>
      </c>
      <c r="E31" t="s">
        <v>18</v>
      </c>
      <c r="F31" t="s">
        <v>19</v>
      </c>
      <c r="G31" s="7">
        <v>170000</v>
      </c>
      <c r="H31" s="7">
        <v>55500</v>
      </c>
      <c r="I31" s="12">
        <f t="shared" si="0"/>
        <v>32.647058823529413</v>
      </c>
      <c r="J31" s="7">
        <v>139739</v>
      </c>
      <c r="K31" s="7">
        <v>42655</v>
      </c>
      <c r="L31" s="7">
        <f t="shared" si="1"/>
        <v>127345</v>
      </c>
      <c r="M31" s="7">
        <v>97866.933215725818</v>
      </c>
      <c r="N31" s="22">
        <f t="shared" si="2"/>
        <v>1.3012055841097663</v>
      </c>
      <c r="O31" s="27">
        <v>1216</v>
      </c>
      <c r="P31" s="32">
        <f t="shared" si="3"/>
        <v>104.72450657894737</v>
      </c>
      <c r="Q31" s="37" t="s">
        <v>20</v>
      </c>
      <c r="R31" s="42">
        <f>ABS(N39-N31)*100</f>
        <v>15.967995380225153</v>
      </c>
    </row>
    <row r="32" spans="1:18" x14ac:dyDescent="0.25">
      <c r="A32" t="s">
        <v>80</v>
      </c>
      <c r="B32" t="s">
        <v>81</v>
      </c>
      <c r="C32" s="17">
        <v>44669</v>
      </c>
      <c r="D32" s="7">
        <v>215000</v>
      </c>
      <c r="E32" t="s">
        <v>18</v>
      </c>
      <c r="F32" t="s">
        <v>25</v>
      </c>
      <c r="G32" s="7">
        <v>215000</v>
      </c>
      <c r="H32" s="7">
        <v>81500</v>
      </c>
      <c r="I32" s="12">
        <f t="shared" si="0"/>
        <v>37.906976744186046</v>
      </c>
      <c r="J32" s="7">
        <v>200224</v>
      </c>
      <c r="K32" s="7">
        <v>40240</v>
      </c>
      <c r="L32" s="7">
        <f t="shared" si="1"/>
        <v>174760</v>
      </c>
      <c r="M32" s="7">
        <v>161274.1875</v>
      </c>
      <c r="N32" s="22">
        <f t="shared" si="2"/>
        <v>1.0836204026760328</v>
      </c>
      <c r="O32" s="27">
        <v>2974</v>
      </c>
      <c r="P32" s="32">
        <f t="shared" si="3"/>
        <v>58.762609280430397</v>
      </c>
      <c r="Q32" s="37" t="s">
        <v>20</v>
      </c>
      <c r="R32" s="42">
        <f>ABS(N39-N32)*100</f>
        <v>5.7905227631481981</v>
      </c>
    </row>
    <row r="33" spans="1:19" x14ac:dyDescent="0.25">
      <c r="A33" t="s">
        <v>82</v>
      </c>
      <c r="B33" t="s">
        <v>83</v>
      </c>
      <c r="C33" s="17">
        <v>44771</v>
      </c>
      <c r="D33" s="7">
        <v>155000</v>
      </c>
      <c r="E33" t="s">
        <v>18</v>
      </c>
      <c r="F33" t="s">
        <v>19</v>
      </c>
      <c r="G33" s="7">
        <v>155000</v>
      </c>
      <c r="H33" s="7">
        <v>56900</v>
      </c>
      <c r="I33" s="12">
        <f t="shared" si="0"/>
        <v>36.70967741935484</v>
      </c>
      <c r="J33" s="7">
        <v>141454</v>
      </c>
      <c r="K33" s="7">
        <v>47400</v>
      </c>
      <c r="L33" s="7">
        <f t="shared" si="1"/>
        <v>107600</v>
      </c>
      <c r="M33" s="7">
        <v>94812.498487903198</v>
      </c>
      <c r="N33" s="22">
        <f t="shared" si="2"/>
        <v>1.1348714749219304</v>
      </c>
      <c r="O33" s="27">
        <v>1308</v>
      </c>
      <c r="P33" s="32">
        <f t="shared" si="3"/>
        <v>82.26299694189602</v>
      </c>
      <c r="Q33" s="37" t="s">
        <v>20</v>
      </c>
      <c r="R33" s="42">
        <f>ABS(N39-N33)*100</f>
        <v>0.66541553855843372</v>
      </c>
    </row>
    <row r="34" spans="1:19" x14ac:dyDescent="0.25">
      <c r="A34" t="s">
        <v>84</v>
      </c>
      <c r="B34" t="s">
        <v>85</v>
      </c>
      <c r="C34" s="17">
        <v>45054</v>
      </c>
      <c r="D34" s="7">
        <v>105000</v>
      </c>
      <c r="E34" t="s">
        <v>18</v>
      </c>
      <c r="F34" t="s">
        <v>19</v>
      </c>
      <c r="G34" s="7">
        <v>105000</v>
      </c>
      <c r="H34" s="7">
        <v>45600</v>
      </c>
      <c r="I34" s="12">
        <f t="shared" si="0"/>
        <v>43.428571428571431</v>
      </c>
      <c r="J34" s="7">
        <v>104155</v>
      </c>
      <c r="K34" s="7">
        <v>80000</v>
      </c>
      <c r="L34" s="7">
        <f t="shared" si="1"/>
        <v>25000</v>
      </c>
      <c r="M34" s="7">
        <v>24349.798387096769</v>
      </c>
      <c r="N34" s="22">
        <f t="shared" si="2"/>
        <v>1.0267025460567172</v>
      </c>
      <c r="O34" s="27">
        <v>1573</v>
      </c>
      <c r="P34" s="32">
        <f t="shared" si="3"/>
        <v>15.89319771137953</v>
      </c>
      <c r="Q34" s="37" t="s">
        <v>20</v>
      </c>
      <c r="R34" s="42">
        <f>ABS(N39-N34)*100</f>
        <v>11.482308425079758</v>
      </c>
    </row>
    <row r="35" spans="1:19" x14ac:dyDescent="0.25">
      <c r="A35" t="s">
        <v>86</v>
      </c>
      <c r="B35" t="s">
        <v>87</v>
      </c>
      <c r="C35" s="17">
        <v>45323</v>
      </c>
      <c r="D35" s="7">
        <v>156000</v>
      </c>
      <c r="E35" t="s">
        <v>18</v>
      </c>
      <c r="F35" t="s">
        <v>19</v>
      </c>
      <c r="G35" s="7">
        <v>156000</v>
      </c>
      <c r="H35" s="7">
        <v>83600</v>
      </c>
      <c r="I35" s="12">
        <f t="shared" si="0"/>
        <v>53.589743589743591</v>
      </c>
      <c r="J35" s="7">
        <v>185235</v>
      </c>
      <c r="K35" s="7">
        <v>26844</v>
      </c>
      <c r="L35" s="7">
        <f t="shared" si="1"/>
        <v>129156</v>
      </c>
      <c r="M35" s="7">
        <v>159668.34375</v>
      </c>
      <c r="N35" s="22">
        <f t="shared" si="2"/>
        <v>0.8089017332216174</v>
      </c>
      <c r="O35" s="27">
        <v>1488</v>
      </c>
      <c r="P35" s="32">
        <f t="shared" si="3"/>
        <v>86.798387096774192</v>
      </c>
      <c r="Q35" s="37" t="s">
        <v>20</v>
      </c>
      <c r="R35" s="42">
        <f>ABS(N39-N35)*100</f>
        <v>33.262389708589737</v>
      </c>
    </row>
    <row r="36" spans="1:19" ht="15.75" thickBot="1" x14ac:dyDescent="0.3">
      <c r="A36" t="s">
        <v>88</v>
      </c>
      <c r="B36" t="s">
        <v>89</v>
      </c>
      <c r="C36" s="17">
        <v>44736</v>
      </c>
      <c r="D36" s="7">
        <v>120000</v>
      </c>
      <c r="E36" t="s">
        <v>18</v>
      </c>
      <c r="F36" t="s">
        <v>25</v>
      </c>
      <c r="G36" s="7">
        <v>120000</v>
      </c>
      <c r="H36" s="7">
        <v>36800</v>
      </c>
      <c r="I36" s="12">
        <f t="shared" si="0"/>
        <v>30.666666666666664</v>
      </c>
      <c r="J36" s="7">
        <v>91102</v>
      </c>
      <c r="K36" s="7">
        <v>26994</v>
      </c>
      <c r="L36" s="7">
        <f t="shared" si="1"/>
        <v>93006</v>
      </c>
      <c r="M36" s="7">
        <v>64625</v>
      </c>
      <c r="N36" s="22">
        <f t="shared" si="2"/>
        <v>1.439164410058027</v>
      </c>
      <c r="O36" s="27">
        <v>768</v>
      </c>
      <c r="P36" s="32">
        <f t="shared" si="3"/>
        <v>121.1015625</v>
      </c>
      <c r="Q36" s="37" t="s">
        <v>20</v>
      </c>
      <c r="R36" s="42">
        <f>ABS(N39-N36)*100</f>
        <v>29.763877975051223</v>
      </c>
    </row>
    <row r="37" spans="1:19" ht="15.75" thickTop="1" x14ac:dyDescent="0.25">
      <c r="A37" s="3"/>
      <c r="B37" s="3"/>
      <c r="C37" s="18" t="s">
        <v>90</v>
      </c>
      <c r="D37" s="8">
        <f>+SUM(D5:D36)</f>
        <v>6648700</v>
      </c>
      <c r="E37" s="3"/>
      <c r="F37" s="3"/>
      <c r="G37" s="8">
        <f>+SUM(G5:G36)</f>
        <v>6648700</v>
      </c>
      <c r="H37" s="8">
        <f>+SUM(H5:H36)</f>
        <v>2387000</v>
      </c>
      <c r="I37" s="13"/>
      <c r="J37" s="8">
        <f>+SUM(J5:J36)</f>
        <v>6168723</v>
      </c>
      <c r="K37" s="8"/>
      <c r="L37" s="8">
        <f>+SUM(L5:L36)</f>
        <v>5150208</v>
      </c>
      <c r="M37" s="8">
        <f>+SUM(M5:M36)</f>
        <v>4706198.154233871</v>
      </c>
      <c r="N37" s="23"/>
      <c r="O37" s="28"/>
      <c r="P37" s="33">
        <f>AVERAGE(P5:P36)</f>
        <v>109.21731738099101</v>
      </c>
      <c r="Q37" s="38"/>
      <c r="R37" s="43">
        <f>ABS(N39-N38)*100</f>
        <v>4.7179869416277942</v>
      </c>
      <c r="S37" s="3"/>
    </row>
    <row r="38" spans="1:19" x14ac:dyDescent="0.25">
      <c r="A38" s="4"/>
      <c r="B38" s="4"/>
      <c r="C38" s="19"/>
      <c r="D38" s="9"/>
      <c r="E38" s="4"/>
      <c r="F38" s="4"/>
      <c r="G38" s="9"/>
      <c r="H38" s="9" t="s">
        <v>91</v>
      </c>
      <c r="I38" s="14">
        <f>H37/G37*100</f>
        <v>35.901755230345785</v>
      </c>
      <c r="J38" s="9"/>
      <c r="K38" s="9"/>
      <c r="L38" s="9"/>
      <c r="M38" s="9" t="s">
        <v>92</v>
      </c>
      <c r="N38" s="24">
        <f>L37/M37</f>
        <v>1.0943457608912368</v>
      </c>
      <c r="O38" s="29"/>
      <c r="P38" s="34" t="s">
        <v>93</v>
      </c>
      <c r="Q38" s="39">
        <f>STDEV(N5:N36)</f>
        <v>0.24433303646800708</v>
      </c>
      <c r="R38" s="44"/>
      <c r="S38" s="4"/>
    </row>
    <row r="39" spans="1:19" x14ac:dyDescent="0.25">
      <c r="A39" s="5"/>
      <c r="B39" s="5"/>
      <c r="C39" s="20"/>
      <c r="D39" s="10"/>
      <c r="E39" s="5"/>
      <c r="F39" s="5"/>
      <c r="G39" s="10"/>
      <c r="H39" s="10" t="s">
        <v>94</v>
      </c>
      <c r="I39" s="15">
        <f>STDEV(I5:I36)</f>
        <v>9.8030416593955891</v>
      </c>
      <c r="J39" s="10"/>
      <c r="K39" s="10"/>
      <c r="L39" s="10"/>
      <c r="M39" s="10" t="s">
        <v>95</v>
      </c>
      <c r="N39" s="25">
        <f>AVERAGE(N5:N36)</f>
        <v>1.1415256303075147</v>
      </c>
      <c r="O39" s="30"/>
      <c r="P39" s="35" t="s">
        <v>96</v>
      </c>
      <c r="Q39" s="46">
        <f>AVERAGE(R5:R36)</f>
        <v>20.203876949199703</v>
      </c>
      <c r="R39" s="45" t="s">
        <v>97</v>
      </c>
      <c r="S39" s="5">
        <f>+(Q39/N39)</f>
        <v>17.69901298121269</v>
      </c>
    </row>
    <row r="41" spans="1:19" x14ac:dyDescent="0.25">
      <c r="J41" s="50" t="s">
        <v>100</v>
      </c>
      <c r="K41" s="47">
        <v>1.0940000000000001</v>
      </c>
    </row>
    <row r="42" spans="1:19" x14ac:dyDescent="0.25">
      <c r="J42" s="50" t="s">
        <v>101</v>
      </c>
      <c r="K42" s="47">
        <v>1.0940000000000001</v>
      </c>
    </row>
  </sheetData>
  <conditionalFormatting sqref="A5:S3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40C-0A04-4E93-99D4-8E920C39BA5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2025-01-30T21:30:43Z</cp:lastPrinted>
  <dcterms:created xsi:type="dcterms:W3CDTF">2025-01-29T20:32:57Z</dcterms:created>
  <dcterms:modified xsi:type="dcterms:W3CDTF">2025-04-07T16:50:14Z</dcterms:modified>
</cp:coreProperties>
</file>